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ji Dokumenti\Tekavcic\Javno naročanje\Čiščenje vse lokacije Dodv\Razpisna dokumentacija- čiščenje\"/>
    </mc:Choice>
  </mc:AlternateContent>
  <bookViews>
    <workbookView xWindow="0" yWindow="0" windowWidth="25200" windowHeight="11760"/>
  </bookViews>
  <sheets>
    <sheet name="List1" sheetId="1" r:id="rId1"/>
    <sheet name="List2" sheetId="2" r:id="rId2"/>
    <sheet name="Lis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3" l="1"/>
  <c r="G28" i="1"/>
  <c r="H28" i="1"/>
  <c r="G17" i="1"/>
  <c r="H17" i="1"/>
  <c r="I17" i="1"/>
  <c r="J17" i="1"/>
  <c r="G18" i="1"/>
  <c r="H18" i="1"/>
  <c r="I18" i="1"/>
  <c r="J18" i="1"/>
  <c r="G16" i="3" l="1"/>
  <c r="H16" i="3"/>
  <c r="I16" i="3"/>
  <c r="J16" i="3"/>
  <c r="G17" i="3"/>
  <c r="H17" i="3"/>
  <c r="I17" i="3"/>
  <c r="J17" i="3"/>
  <c r="G20" i="1" l="1"/>
  <c r="H20" i="1"/>
  <c r="I20" i="1"/>
  <c r="J20" i="1"/>
  <c r="G16" i="1"/>
  <c r="H16" i="1"/>
  <c r="I16" i="1"/>
  <c r="J16" i="1"/>
  <c r="G29" i="2"/>
  <c r="H29" i="2"/>
  <c r="G30" i="2"/>
  <c r="H30" i="2"/>
  <c r="G22" i="2"/>
  <c r="H22" i="2"/>
  <c r="I22" i="2"/>
  <c r="J22" i="2"/>
  <c r="G21" i="2"/>
  <c r="H21" i="2"/>
  <c r="I21" i="2"/>
  <c r="J21" i="2"/>
  <c r="G20" i="2"/>
  <c r="H20" i="2"/>
  <c r="I20" i="2"/>
  <c r="J20" i="2"/>
  <c r="G16" i="2"/>
  <c r="H16" i="2"/>
  <c r="I16" i="2"/>
  <c r="J16" i="2"/>
  <c r="H25" i="3"/>
  <c r="G25" i="3"/>
  <c r="H24" i="3"/>
  <c r="H26" i="3" s="1"/>
  <c r="G24" i="3"/>
  <c r="G26" i="3" s="1"/>
  <c r="J18" i="3"/>
  <c r="I18" i="3"/>
  <c r="H18" i="3"/>
  <c r="G18" i="3"/>
  <c r="J15" i="3"/>
  <c r="J19" i="3" s="1"/>
  <c r="I19" i="3"/>
  <c r="H15" i="3"/>
  <c r="H19" i="3" s="1"/>
  <c r="G15" i="3"/>
  <c r="H31" i="2"/>
  <c r="G31" i="2"/>
  <c r="H28" i="2"/>
  <c r="G28" i="2"/>
  <c r="J19" i="2"/>
  <c r="I19" i="2"/>
  <c r="H19" i="2"/>
  <c r="G19" i="2"/>
  <c r="J18" i="2"/>
  <c r="I18" i="2"/>
  <c r="H18" i="2"/>
  <c r="G18" i="2"/>
  <c r="J17" i="2"/>
  <c r="I17" i="2"/>
  <c r="H17" i="2"/>
  <c r="G17" i="2"/>
  <c r="J15" i="2"/>
  <c r="I15" i="2"/>
  <c r="H15" i="2"/>
  <c r="G15" i="2"/>
  <c r="G23" i="2" s="1"/>
  <c r="H31" i="1"/>
  <c r="G31" i="1"/>
  <c r="H30" i="1"/>
  <c r="G30" i="1"/>
  <c r="H29" i="1"/>
  <c r="G29" i="1"/>
  <c r="H27" i="1"/>
  <c r="G27" i="1"/>
  <c r="J22" i="1"/>
  <c r="I22" i="1"/>
  <c r="H22" i="1"/>
  <c r="G22" i="1"/>
  <c r="J21" i="1"/>
  <c r="I21" i="1"/>
  <c r="H21" i="1"/>
  <c r="G21" i="1"/>
  <c r="J19" i="1"/>
  <c r="I19" i="1"/>
  <c r="H19" i="1"/>
  <c r="G19" i="1"/>
  <c r="J15" i="1"/>
  <c r="I15" i="1"/>
  <c r="H15" i="1"/>
  <c r="G15" i="1"/>
  <c r="I28" i="3" l="1"/>
  <c r="I29" i="3"/>
  <c r="G19" i="3"/>
  <c r="I23" i="1"/>
  <c r="G32" i="1"/>
  <c r="H32" i="1"/>
  <c r="H23" i="1"/>
  <c r="J23" i="1"/>
  <c r="G23" i="1"/>
  <c r="I23" i="2"/>
  <c r="H23" i="2"/>
  <c r="J23" i="2"/>
  <c r="G32" i="2"/>
  <c r="I34" i="2"/>
  <c r="H32" i="2"/>
  <c r="I36" i="1" l="1"/>
  <c r="I37" i="1"/>
  <c r="I35" i="2"/>
</calcChain>
</file>

<file path=xl/sharedStrings.xml><?xml version="1.0" encoding="utf-8"?>
<sst xmlns="http://schemas.openxmlformats.org/spreadsheetml/2006/main" count="188" uniqueCount="63">
  <si>
    <t xml:space="preserve">Razpisni obrazec  (sklop I) - PONUDBENI PREDRAČUN </t>
  </si>
  <si>
    <t>PREDRAČUN ŠTEVILKA:</t>
  </si>
  <si>
    <t>NAZIV PONUDNIKA:</t>
  </si>
  <si>
    <t>NASLOV PONUDNIKA:</t>
  </si>
  <si>
    <t>DAVČNA ŠTEVILKA:</t>
  </si>
  <si>
    <t>MATIČNA ŠTEVILKA:</t>
  </si>
  <si>
    <t>Ponudnik izpolni le ZELENO obarvana polja; za izračun so vstavljene formule;</t>
  </si>
  <si>
    <t>Vse cene morajo biti zaokrožene na dve decimalni mesti;</t>
  </si>
  <si>
    <t>A. REDNO ČIŠČENJE</t>
  </si>
  <si>
    <t>Zap. št.</t>
  </si>
  <si>
    <t>Vrsta</t>
  </si>
  <si>
    <t>Količina</t>
  </si>
  <si>
    <t>Enota mere</t>
  </si>
  <si>
    <t>Cena/enoto brez DDV</t>
  </si>
  <si>
    <t>Cena/enoto z DDV</t>
  </si>
  <si>
    <t>Mesečni znesek brez DDV</t>
  </si>
  <si>
    <t>Mesečni znesek z DDV</t>
  </si>
  <si>
    <t>Znesek za celotno pogodbeno obdobje brez DDV</t>
  </si>
  <si>
    <t>Znesek za celotno pogodbeno obdobje z DDV</t>
  </si>
  <si>
    <t>1.</t>
  </si>
  <si>
    <r>
      <t>1 m</t>
    </r>
    <r>
      <rPr>
        <vertAlign val="superscript"/>
        <sz val="10"/>
        <rFont val="Arial"/>
        <family val="2"/>
        <charset val="238"/>
      </rPr>
      <t>2</t>
    </r>
  </si>
  <si>
    <t>2.</t>
  </si>
  <si>
    <t>3.</t>
  </si>
  <si>
    <t>4.</t>
  </si>
  <si>
    <t>5.</t>
  </si>
  <si>
    <t>SKUPAJ</t>
  </si>
  <si>
    <t>B. GENERALNO ČIŠČENJE</t>
  </si>
  <si>
    <t>Lokacija</t>
  </si>
  <si>
    <t>SKUPAJ A in B BREZ DDV</t>
  </si>
  <si>
    <t>SKUPAJ A in B Z DDV</t>
  </si>
  <si>
    <t>Kraj in datum:</t>
  </si>
  <si>
    <t>Žig in podpis odgovorne osebe:</t>
  </si>
  <si>
    <t>Redno čiščenje Šubičeva 2 Ljubljana</t>
  </si>
  <si>
    <t>Razpisni obrazec  (sklop III) - PONUDBENI PREDRAČUN</t>
  </si>
  <si>
    <t>Dvoletni znesek brez DDV</t>
  </si>
  <si>
    <t>Dvoletni znesek z DDV</t>
  </si>
  <si>
    <t>SKUPAJ A in B z DDV</t>
  </si>
  <si>
    <t>Razpisni obrazec (sklop II) - PONUDBENI PREDRAČUN</t>
  </si>
  <si>
    <t xml:space="preserve">Redno čiščenje  Zunanji oddelek Novo mesto, Vrhovčeva ulica 18 Novo mesto </t>
  </si>
  <si>
    <t> Redno čiščenje Zunanji oddelek Kranj, Bleiweisova cesta 20 Kranj</t>
  </si>
  <si>
    <t>Redno čiščenje  Zunanji oddelek Celje, Prešernova ulica 27, Celje</t>
  </si>
  <si>
    <t>Redno čiščenje  Zunanji oddelek Maribor, Ulica Škofa Maksimiljana Držečnika 6, Maribor</t>
  </si>
  <si>
    <t xml:space="preserve">Redno čiščenje arhivskih prostorov </t>
  </si>
  <si>
    <t>Redno čiščenje  Zunanji oddelek Murska Sobota, Kocljeva ulica 1a, Murska Sobota</t>
  </si>
  <si>
    <t>Zunanji oddelek Celje, Prešernova ulica 27, Celje</t>
  </si>
  <si>
    <t>Zunanji oddelek Maribor, Ulica Škofa Maksimiljana Držečnika 6, Maribor</t>
  </si>
  <si>
    <t>Zunanji oddelek Murska Sobota, Kocljeva ulica 1a, Murska Sobota</t>
  </si>
  <si>
    <t>Zunanji oddelek Ptuj, Vodnikova 2, Ptuj</t>
  </si>
  <si>
    <t>Redno čiščenje Zunanji oddelek Ptuj, Vodnikova 2, Ptuj</t>
  </si>
  <si>
    <t>Šubičeva 2 Ljubljana</t>
  </si>
  <si>
    <t>Zunanji oddelek Kranj, Bleiweisova cesta 20 Kranj</t>
  </si>
  <si>
    <t xml:space="preserve">Zunanji oddelek Novo mesto, Vrhovčeva ulica 18 Novo mesto </t>
  </si>
  <si>
    <t>Redno čiščenje  Zunanji oddelek Koper, Ferrarska 5b, Koper</t>
  </si>
  <si>
    <t>Redno čiščenje Zunanji oddelek Nova Gorica, Trg Edvarda Kardelja 1, Nova Gorica</t>
  </si>
  <si>
    <t>Redno čiščenje arhivskih prostorov</t>
  </si>
  <si>
    <t>Zunanji oddelek Koper, Ferrarska 5b, Koper</t>
  </si>
  <si>
    <t>Zunanji oddelek Nova Gorica, Trg Edvarda Kardelja 1, Nova Gorica</t>
  </si>
  <si>
    <t>Redno čiščenje Trdinova 4 Ljubljana</t>
  </si>
  <si>
    <t>Trdinova 4 Ljubljana</t>
  </si>
  <si>
    <t>6.</t>
  </si>
  <si>
    <t>Opomba: Čiščenje poslovnih prostorov iz sklopa I, se bo predvidoma pričelo 7. januarja 2019 oz. po dogovoru, zato ponudnik upošteva izvedbo treh generalnih čiščenj.</t>
  </si>
  <si>
    <t>Opomba: Čiščenje poslovnih prostorov iz sklopa II, se bo predvidoma pričelo 7. januarja 2019 oz. po dogovoru, zato ponudnik upošteva izvedbo treh generalnih čiščenj.</t>
  </si>
  <si>
    <r>
      <t>Op</t>
    </r>
    <r>
      <rPr>
        <sz val="11"/>
        <rFont val="Calibri"/>
        <family val="2"/>
        <charset val="238"/>
        <scheme val="minor"/>
      </rPr>
      <t>omba: Čiščenje poslovnih prostorov iz sklopa III, se bo predvidoma pričelo 3. januarja 2019 oz. po dogovoru</t>
    </r>
    <r>
      <rPr>
        <sz val="11"/>
        <color theme="1"/>
        <rFont val="Calibri"/>
        <family val="2"/>
        <charset val="238"/>
        <scheme val="minor"/>
      </rPr>
      <t>, zato ponudnik upošteva izvedbo treh generalnih čiščenj.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</si>
</sst>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Times New Roman"/>
      <family val="1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charset val="238"/>
    </font>
    <font>
      <b/>
      <sz val="10"/>
      <name val="Arial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/>
    </xf>
    <xf numFmtId="0" fontId="0" fillId="0" borderId="0" xfId="0" applyProtection="1"/>
    <xf numFmtId="0" fontId="1" fillId="0" borderId="2" xfId="0" applyFont="1" applyBorder="1" applyAlignment="1" applyProtection="1">
      <alignment vertical="justify"/>
    </xf>
    <xf numFmtId="4" fontId="1" fillId="0" borderId="2" xfId="0" applyNumberFormat="1" applyFont="1" applyBorder="1" applyAlignment="1" applyProtection="1">
      <alignment vertical="justify"/>
    </xf>
    <xf numFmtId="0" fontId="0" fillId="0" borderId="2" xfId="0" applyBorder="1" applyAlignment="1" applyProtection="1">
      <alignment vertical="justify"/>
    </xf>
    <xf numFmtId="2" fontId="0" fillId="0" borderId="2" xfId="0" applyNumberFormat="1" applyBorder="1" applyAlignment="1" applyProtection="1">
      <alignment vertical="justify"/>
    </xf>
    <xf numFmtId="2" fontId="0" fillId="3" borderId="2" xfId="0" applyNumberFormat="1" applyFill="1" applyBorder="1" applyAlignment="1" applyProtection="1">
      <alignment vertical="justify"/>
      <protection locked="0"/>
    </xf>
    <xf numFmtId="0" fontId="0" fillId="0" borderId="3" xfId="0" applyBorder="1" applyAlignment="1" applyProtection="1">
      <alignment vertical="justify"/>
    </xf>
    <xf numFmtId="2" fontId="0" fillId="0" borderId="3" xfId="0" applyNumberFormat="1" applyBorder="1" applyAlignment="1" applyProtection="1">
      <alignment vertical="justify"/>
    </xf>
    <xf numFmtId="0" fontId="1" fillId="0" borderId="2" xfId="0" applyFont="1" applyFill="1" applyBorder="1" applyAlignment="1" applyProtection="1">
      <alignment vertical="justify"/>
    </xf>
    <xf numFmtId="0" fontId="1" fillId="2" borderId="2" xfId="0" applyFont="1" applyFill="1" applyBorder="1" applyAlignment="1" applyProtection="1">
      <alignment vertical="justify"/>
    </xf>
    <xf numFmtId="2" fontId="1" fillId="2" borderId="2" xfId="0" applyNumberFormat="1" applyFont="1" applyFill="1" applyBorder="1" applyAlignment="1" applyProtection="1">
      <alignment vertical="justify"/>
    </xf>
    <xf numFmtId="2" fontId="1" fillId="0" borderId="2" xfId="0" applyNumberFormat="1" applyFont="1" applyFill="1" applyBorder="1" applyAlignment="1" applyProtection="1">
      <alignment vertical="justify"/>
    </xf>
    <xf numFmtId="0" fontId="0" fillId="0" borderId="0" xfId="0" applyAlignment="1" applyProtection="1">
      <alignment vertical="justify"/>
      <protection locked="0"/>
    </xf>
    <xf numFmtId="2" fontId="0" fillId="0" borderId="0" xfId="0" applyNumberFormat="1" applyAlignment="1" applyProtection="1">
      <alignment vertical="justify"/>
      <protection locked="0"/>
    </xf>
    <xf numFmtId="2" fontId="4" fillId="0" borderId="0" xfId="0" applyNumberFormat="1" applyFont="1" applyFill="1" applyAlignment="1" applyProtection="1">
      <alignment vertical="top" wrapText="1"/>
      <protection locked="0"/>
    </xf>
    <xf numFmtId="2" fontId="1" fillId="0" borderId="0" xfId="0" applyNumberFormat="1" applyFont="1" applyFill="1" applyAlignment="1" applyProtection="1">
      <protection locked="0"/>
    </xf>
    <xf numFmtId="2" fontId="5" fillId="0" borderId="0" xfId="0" applyNumberFormat="1" applyFont="1" applyFill="1" applyBorder="1" applyAlignment="1" applyProtection="1">
      <protection locked="0"/>
    </xf>
    <xf numFmtId="2" fontId="4" fillId="0" borderId="0" xfId="0" applyNumberFormat="1" applyFont="1" applyFill="1" applyAlignment="1" applyProtection="1">
      <alignment vertical="justify"/>
      <protection locked="0"/>
    </xf>
    <xf numFmtId="4" fontId="0" fillId="0" borderId="0" xfId="0" applyNumberFormat="1" applyAlignment="1" applyProtection="1">
      <alignment vertical="justify"/>
    </xf>
    <xf numFmtId="4" fontId="1" fillId="0" borderId="4" xfId="0" applyNumberFormat="1" applyFont="1" applyBorder="1" applyAlignment="1" applyProtection="1">
      <alignment vertical="justify"/>
    </xf>
    <xf numFmtId="4" fontId="0" fillId="0" borderId="4" xfId="0" applyNumberFormat="1" applyBorder="1" applyAlignment="1" applyProtection="1">
      <alignment vertical="justify"/>
    </xf>
    <xf numFmtId="4" fontId="0" fillId="0" borderId="2" xfId="0" applyNumberFormat="1" applyBorder="1" applyAlignment="1" applyProtection="1">
      <alignment vertical="justify"/>
    </xf>
    <xf numFmtId="4" fontId="0" fillId="3" borderId="2" xfId="0" applyNumberFormat="1" applyFill="1" applyBorder="1" applyAlignment="1" applyProtection="1">
      <alignment vertical="justify"/>
      <protection locked="0"/>
    </xf>
    <xf numFmtId="4" fontId="0" fillId="0" borderId="2" xfId="0" applyNumberFormat="1" applyFill="1" applyBorder="1" applyAlignment="1" applyProtection="1">
      <alignment vertical="justify"/>
    </xf>
    <xf numFmtId="4" fontId="0" fillId="0" borderId="5" xfId="0" applyNumberFormat="1" applyBorder="1" applyAlignment="1" applyProtection="1">
      <alignment vertical="justify"/>
    </xf>
    <xf numFmtId="4" fontId="0" fillId="0" borderId="3" xfId="0" applyNumberFormat="1" applyBorder="1" applyAlignment="1" applyProtection="1">
      <alignment vertical="justify"/>
    </xf>
    <xf numFmtId="4" fontId="0" fillId="3" borderId="3" xfId="0" applyNumberFormat="1" applyFill="1" applyBorder="1" applyAlignment="1" applyProtection="1">
      <alignment vertical="justify"/>
      <protection locked="0"/>
    </xf>
    <xf numFmtId="4" fontId="0" fillId="0" borderId="3" xfId="0" applyNumberFormat="1" applyFill="1" applyBorder="1" applyAlignment="1" applyProtection="1">
      <alignment vertical="justify"/>
    </xf>
    <xf numFmtId="4" fontId="1" fillId="2" borderId="2" xfId="0" applyNumberFormat="1" applyFont="1" applyFill="1" applyBorder="1" applyAlignment="1" applyProtection="1">
      <alignment vertical="justify"/>
    </xf>
    <xf numFmtId="2" fontId="4" fillId="0" borderId="0" xfId="0" applyNumberFormat="1" applyFont="1" applyFill="1" applyBorder="1" applyAlignment="1" applyProtection="1">
      <alignment vertical="top" wrapText="1"/>
      <protection locked="0"/>
    </xf>
    <xf numFmtId="2" fontId="1" fillId="0" borderId="0" xfId="0" applyNumberFormat="1" applyFont="1" applyFill="1" applyBorder="1" applyAlignment="1" applyProtection="1">
      <protection locked="0"/>
    </xf>
    <xf numFmtId="2" fontId="4" fillId="0" borderId="0" xfId="0" applyNumberFormat="1" applyFont="1" applyAlignment="1" applyProtection="1">
      <alignment vertical="justify"/>
      <protection locked="0"/>
    </xf>
    <xf numFmtId="0" fontId="6" fillId="0" borderId="0" xfId="0" applyFont="1" applyAlignment="1" applyProtection="1">
      <alignment vertical="justify"/>
      <protection locked="0"/>
    </xf>
    <xf numFmtId="0" fontId="6" fillId="2" borderId="0" xfId="0" applyFont="1" applyFill="1" applyAlignment="1" applyProtection="1">
      <alignment horizontal="center" vertical="top" wrapText="1"/>
    </xf>
    <xf numFmtId="0" fontId="7" fillId="2" borderId="0" xfId="0" applyFont="1" applyFill="1" applyAlignment="1" applyProtection="1">
      <alignment horizontal="right"/>
    </xf>
    <xf numFmtId="2" fontId="1" fillId="2" borderId="6" xfId="0" applyNumberFormat="1" applyFont="1" applyFill="1" applyBorder="1" applyProtection="1"/>
    <xf numFmtId="2" fontId="1" fillId="2" borderId="7" xfId="0" applyNumberFormat="1" applyFont="1" applyFill="1" applyBorder="1" applyProtection="1"/>
    <xf numFmtId="0" fontId="1" fillId="0" borderId="0" xfId="0" applyFont="1" applyAlignment="1" applyProtection="1">
      <alignment vertical="justify"/>
      <protection locked="0"/>
    </xf>
    <xf numFmtId="0" fontId="0" fillId="0" borderId="0" xfId="0" applyBorder="1" applyAlignment="1" applyProtection="1">
      <alignment horizontal="center" vertical="justify"/>
      <protection locked="0"/>
    </xf>
    <xf numFmtId="0" fontId="1" fillId="0" borderId="0" xfId="0" applyFont="1" applyFill="1" applyBorder="1" applyAlignment="1" applyProtection="1">
      <alignment vertical="justify"/>
      <protection locked="0"/>
    </xf>
    <xf numFmtId="2" fontId="1" fillId="0" borderId="0" xfId="0" applyNumberFormat="1" applyFont="1" applyFill="1" applyBorder="1" applyAlignment="1" applyProtection="1">
      <alignment vertical="justify"/>
      <protection locked="0"/>
    </xf>
    <xf numFmtId="2" fontId="1" fillId="0" borderId="2" xfId="0" applyNumberFormat="1" applyFont="1" applyBorder="1" applyAlignment="1" applyProtection="1">
      <alignment vertical="justify"/>
    </xf>
    <xf numFmtId="0" fontId="0" fillId="0" borderId="8" xfId="0" applyBorder="1" applyAlignment="1" applyProtection="1">
      <alignment vertical="justify"/>
    </xf>
    <xf numFmtId="2" fontId="0" fillId="0" borderId="9" xfId="0" applyNumberFormat="1" applyBorder="1" applyAlignment="1" applyProtection="1">
      <alignment vertical="justify"/>
    </xf>
    <xf numFmtId="2" fontId="1" fillId="0" borderId="0" xfId="0" applyNumberFormat="1" applyFont="1" applyAlignment="1" applyProtection="1">
      <alignment vertical="justify"/>
      <protection locked="0"/>
    </xf>
    <xf numFmtId="0" fontId="0" fillId="0" borderId="0" xfId="0" applyAlignment="1" applyProtection="1">
      <alignment horizontal="center" vertical="justify"/>
      <protection locked="0"/>
    </xf>
    <xf numFmtId="0" fontId="0" fillId="0" borderId="0" xfId="0" applyFont="1" applyAlignment="1">
      <alignment horizontal="justify" vertical="center"/>
    </xf>
    <xf numFmtId="0" fontId="0" fillId="0" borderId="1" xfId="0" applyBorder="1" applyAlignment="1" applyProtection="1">
      <alignment horizontal="center" vertical="justify"/>
      <protection locked="0"/>
    </xf>
    <xf numFmtId="0" fontId="2" fillId="0" borderId="0" xfId="0" applyFont="1" applyBorder="1" applyAlignment="1" applyProtection="1">
      <alignment horizontal="left"/>
    </xf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Alignment="1" applyProtection="1">
      <alignment vertical="justify"/>
    </xf>
    <xf numFmtId="0" fontId="8" fillId="0" borderId="0" xfId="0" applyFont="1" applyAlignment="1" applyProtection="1">
      <alignment horizontal="center" vertical="justify"/>
    </xf>
    <xf numFmtId="0" fontId="7" fillId="2" borderId="0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 vertical="justify"/>
      <protection locked="0"/>
    </xf>
    <xf numFmtId="0" fontId="8" fillId="0" borderId="0" xfId="0" applyFont="1" applyAlignment="1" applyProtection="1">
      <alignment horizontal="center" vertical="justify"/>
      <protection locked="0"/>
    </xf>
    <xf numFmtId="0" fontId="0" fillId="0" borderId="0" xfId="0" applyAlignment="1" applyProtection="1">
      <alignment horizontal="center" vertical="justify"/>
      <protection locked="0"/>
    </xf>
    <xf numFmtId="0" fontId="7" fillId="2" borderId="2" xfId="0" applyFont="1" applyFill="1" applyBorder="1" applyAlignment="1" applyProtection="1">
      <alignment horizontal="left"/>
    </xf>
    <xf numFmtId="2" fontId="1" fillId="2" borderId="2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N18" sqref="N18"/>
    </sheetView>
  </sheetViews>
  <sheetFormatPr defaultRowHeight="15" x14ac:dyDescent="0.25"/>
  <cols>
    <col min="2" max="2" width="21.42578125" bestFit="1" customWidth="1"/>
    <col min="6" max="6" width="8.42578125" customWidth="1"/>
    <col min="7" max="7" width="9" bestFit="1" customWidth="1"/>
  </cols>
  <sheetData>
    <row r="1" spans="1:10" x14ac:dyDescent="0.25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 t="s">
        <v>1</v>
      </c>
      <c r="C3" s="53"/>
      <c r="D3" s="53"/>
      <c r="E3" s="53"/>
      <c r="F3" s="3"/>
      <c r="G3" s="3"/>
      <c r="H3" s="3"/>
      <c r="I3" s="3"/>
      <c r="J3" s="3"/>
    </row>
    <row r="4" spans="1:10" x14ac:dyDescent="0.25">
      <c r="A4" s="3"/>
      <c r="B4" s="3" t="s">
        <v>2</v>
      </c>
      <c r="C4" s="53"/>
      <c r="D4" s="53"/>
      <c r="E4" s="53"/>
      <c r="F4" s="3"/>
      <c r="G4" s="3"/>
      <c r="H4" s="3"/>
      <c r="I4" s="3"/>
      <c r="J4" s="3"/>
    </row>
    <row r="5" spans="1:10" x14ac:dyDescent="0.25">
      <c r="A5" s="3"/>
      <c r="B5" s="3" t="s">
        <v>3</v>
      </c>
      <c r="C5" s="53"/>
      <c r="D5" s="53"/>
      <c r="E5" s="53"/>
      <c r="F5" s="3"/>
      <c r="G5" s="3"/>
      <c r="H5" s="3"/>
      <c r="I5" s="3"/>
      <c r="J5" s="3"/>
    </row>
    <row r="6" spans="1:10" x14ac:dyDescent="0.25">
      <c r="A6" s="3"/>
      <c r="B6" s="3" t="s">
        <v>4</v>
      </c>
      <c r="C6" s="53"/>
      <c r="D6" s="53"/>
      <c r="E6" s="53"/>
      <c r="F6" s="3"/>
      <c r="G6" s="3"/>
      <c r="H6" s="3"/>
      <c r="I6" s="3"/>
      <c r="J6" s="3"/>
    </row>
    <row r="7" spans="1:10" x14ac:dyDescent="0.25">
      <c r="A7" s="3"/>
      <c r="B7" s="3" t="s">
        <v>5</v>
      </c>
      <c r="C7" s="53"/>
      <c r="D7" s="53"/>
      <c r="E7" s="5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4"/>
      <c r="B9" s="4"/>
      <c r="C9" s="4"/>
      <c r="D9" s="3"/>
      <c r="E9" s="3"/>
      <c r="F9" s="3"/>
      <c r="G9" s="3"/>
      <c r="H9" s="3"/>
      <c r="I9" s="3"/>
      <c r="J9" s="3"/>
    </row>
    <row r="10" spans="1:10" x14ac:dyDescent="0.25">
      <c r="A10" s="54" t="s">
        <v>6</v>
      </c>
      <c r="B10" s="54"/>
      <c r="C10" s="54"/>
      <c r="D10" s="54"/>
      <c r="E10" s="54"/>
      <c r="F10" s="3"/>
      <c r="G10" s="3"/>
      <c r="H10" s="3"/>
      <c r="I10" s="3"/>
      <c r="J10" s="3"/>
    </row>
    <row r="11" spans="1:10" x14ac:dyDescent="0.25">
      <c r="A11" s="5" t="s">
        <v>7</v>
      </c>
      <c r="B11" s="5"/>
      <c r="C11" s="5"/>
      <c r="D11" s="5"/>
      <c r="E11" s="5"/>
      <c r="F11" s="3"/>
      <c r="G11" s="3"/>
      <c r="H11" s="3"/>
      <c r="I11" s="3"/>
      <c r="J11" s="3"/>
    </row>
    <row r="12" spans="1:10" x14ac:dyDescent="0.25">
      <c r="A12" s="4"/>
      <c r="B12" s="4"/>
      <c r="C12" s="4"/>
      <c r="D12" s="3"/>
      <c r="E12" s="3"/>
      <c r="F12" s="3"/>
      <c r="G12" s="3"/>
      <c r="H12" s="3"/>
      <c r="I12" s="3"/>
      <c r="J12" s="3"/>
    </row>
    <row r="13" spans="1:10" x14ac:dyDescent="0.25">
      <c r="A13" s="55" t="s">
        <v>8</v>
      </c>
      <c r="B13" s="55"/>
      <c r="C13" s="6"/>
      <c r="D13" s="6"/>
      <c r="E13" s="6"/>
      <c r="F13" s="6"/>
      <c r="G13" s="6"/>
      <c r="H13" s="6"/>
      <c r="I13" s="6"/>
      <c r="J13" s="6"/>
    </row>
    <row r="14" spans="1:10" ht="102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  <c r="F14" s="7" t="s">
        <v>14</v>
      </c>
      <c r="G14" s="7" t="s">
        <v>15</v>
      </c>
      <c r="H14" s="7" t="s">
        <v>16</v>
      </c>
      <c r="I14" s="8" t="s">
        <v>17</v>
      </c>
      <c r="J14" s="8" t="s">
        <v>18</v>
      </c>
    </row>
    <row r="15" spans="1:10" ht="30" x14ac:dyDescent="0.25">
      <c r="A15" s="9" t="s">
        <v>19</v>
      </c>
      <c r="B15" s="9" t="s">
        <v>32</v>
      </c>
      <c r="C15" s="10">
        <v>2064</v>
      </c>
      <c r="D15" s="9" t="s">
        <v>20</v>
      </c>
      <c r="E15" s="11"/>
      <c r="F15" s="11"/>
      <c r="G15" s="10">
        <f>C15*E15</f>
        <v>0</v>
      </c>
      <c r="H15" s="10">
        <f t="shared" ref="H15:H22" si="0">C15*F15</f>
        <v>0</v>
      </c>
      <c r="I15" s="10">
        <f t="shared" ref="I15:I22" si="1">C15*E15*19</f>
        <v>0</v>
      </c>
      <c r="J15" s="10">
        <f t="shared" ref="J15:J22" si="2">C15*F15*19</f>
        <v>0</v>
      </c>
    </row>
    <row r="16" spans="1:10" ht="30" x14ac:dyDescent="0.25">
      <c r="A16" s="9"/>
      <c r="B16" s="9" t="s">
        <v>42</v>
      </c>
      <c r="C16" s="10">
        <v>307</v>
      </c>
      <c r="D16" s="9" t="s">
        <v>20</v>
      </c>
      <c r="E16" s="11"/>
      <c r="F16" s="11"/>
      <c r="G16" s="10">
        <f>C16*E16</f>
        <v>0</v>
      </c>
      <c r="H16" s="10">
        <f t="shared" ref="H16" si="3">C16*F16</f>
        <v>0</v>
      </c>
      <c r="I16" s="10">
        <f t="shared" ref="I16" si="4">C16*E16*19</f>
        <v>0</v>
      </c>
      <c r="J16" s="10">
        <f t="shared" ref="J16" si="5">C16*F16*19</f>
        <v>0</v>
      </c>
    </row>
    <row r="17" spans="1:10" ht="30" x14ac:dyDescent="0.25">
      <c r="A17" s="9" t="s">
        <v>21</v>
      </c>
      <c r="B17" s="9" t="s">
        <v>57</v>
      </c>
      <c r="C17" s="10">
        <v>463.5</v>
      </c>
      <c r="D17" s="9" t="s">
        <v>20</v>
      </c>
      <c r="E17" s="11"/>
      <c r="F17" s="11"/>
      <c r="G17" s="10">
        <f t="shared" ref="G17:G18" si="6">C17*E17</f>
        <v>0</v>
      </c>
      <c r="H17" s="10">
        <f t="shared" ref="H17:H18" si="7">C17*F17</f>
        <v>0</v>
      </c>
      <c r="I17" s="10">
        <f t="shared" ref="I17:I18" si="8">C17*E17*19</f>
        <v>0</v>
      </c>
      <c r="J17" s="10">
        <f t="shared" ref="J17:J18" si="9">C17*F17*19</f>
        <v>0</v>
      </c>
    </row>
    <row r="18" spans="1:10" ht="30" x14ac:dyDescent="0.25">
      <c r="A18" s="9"/>
      <c r="B18" s="9" t="s">
        <v>42</v>
      </c>
      <c r="C18" s="10">
        <v>0</v>
      </c>
      <c r="D18" s="9" t="s">
        <v>20</v>
      </c>
      <c r="E18" s="11"/>
      <c r="F18" s="11"/>
      <c r="G18" s="10">
        <f t="shared" si="6"/>
        <v>0</v>
      </c>
      <c r="H18" s="10">
        <f t="shared" si="7"/>
        <v>0</v>
      </c>
      <c r="I18" s="10">
        <f t="shared" si="8"/>
        <v>0</v>
      </c>
      <c r="J18" s="10">
        <f t="shared" si="9"/>
        <v>0</v>
      </c>
    </row>
    <row r="19" spans="1:10" ht="60" x14ac:dyDescent="0.25">
      <c r="A19" s="9" t="s">
        <v>22</v>
      </c>
      <c r="B19" s="9" t="s">
        <v>39</v>
      </c>
      <c r="C19" s="10">
        <v>164.28</v>
      </c>
      <c r="D19" s="9" t="s">
        <v>20</v>
      </c>
      <c r="E19" s="11"/>
      <c r="F19" s="11"/>
      <c r="G19" s="10">
        <f>C19*E19</f>
        <v>0</v>
      </c>
      <c r="H19" s="10">
        <f>C19*F19</f>
        <v>0</v>
      </c>
      <c r="I19" s="10">
        <f t="shared" si="1"/>
        <v>0</v>
      </c>
      <c r="J19" s="10">
        <f t="shared" si="2"/>
        <v>0</v>
      </c>
    </row>
    <row r="20" spans="1:10" ht="30" x14ac:dyDescent="0.25">
      <c r="A20" s="9"/>
      <c r="B20" s="9" t="s">
        <v>42</v>
      </c>
      <c r="C20" s="10">
        <v>35.75</v>
      </c>
      <c r="D20" s="9" t="s">
        <v>20</v>
      </c>
      <c r="E20" s="11"/>
      <c r="F20" s="11"/>
      <c r="G20" s="10">
        <f>C20*E20</f>
        <v>0</v>
      </c>
      <c r="H20" s="10">
        <f>C20*F20</f>
        <v>0</v>
      </c>
      <c r="I20" s="10">
        <f t="shared" ref="I20" si="10">C20*E20*19</f>
        <v>0</v>
      </c>
      <c r="J20" s="10">
        <f t="shared" ref="J20" si="11">C20*F20*19</f>
        <v>0</v>
      </c>
    </row>
    <row r="21" spans="1:10" ht="60" x14ac:dyDescent="0.25">
      <c r="A21" s="9" t="s">
        <v>23</v>
      </c>
      <c r="B21" s="9" t="s">
        <v>38</v>
      </c>
      <c r="C21" s="10">
        <v>167.1</v>
      </c>
      <c r="D21" s="9" t="s">
        <v>20</v>
      </c>
      <c r="E21" s="11"/>
      <c r="F21" s="11"/>
      <c r="G21" s="10">
        <f t="shared" ref="G21:G22" si="12">C21*E21</f>
        <v>0</v>
      </c>
      <c r="H21" s="10">
        <f t="shared" si="0"/>
        <v>0</v>
      </c>
      <c r="I21" s="10">
        <f t="shared" si="1"/>
        <v>0</v>
      </c>
      <c r="J21" s="10">
        <f t="shared" si="2"/>
        <v>0</v>
      </c>
    </row>
    <row r="22" spans="1:10" ht="30" x14ac:dyDescent="0.25">
      <c r="A22" s="9"/>
      <c r="B22" s="9" t="s">
        <v>42</v>
      </c>
      <c r="C22" s="10">
        <v>64.150000000000006</v>
      </c>
      <c r="D22" s="9" t="s">
        <v>20</v>
      </c>
      <c r="E22" s="11"/>
      <c r="F22" s="11"/>
      <c r="G22" s="10">
        <f t="shared" si="12"/>
        <v>0</v>
      </c>
      <c r="H22" s="10">
        <f t="shared" si="0"/>
        <v>0</v>
      </c>
      <c r="I22" s="10">
        <f t="shared" si="1"/>
        <v>0</v>
      </c>
      <c r="J22" s="10">
        <f t="shared" si="2"/>
        <v>0</v>
      </c>
    </row>
    <row r="23" spans="1:10" x14ac:dyDescent="0.25">
      <c r="A23" s="14"/>
      <c r="B23" s="15" t="s">
        <v>25</v>
      </c>
      <c r="C23" s="15"/>
      <c r="D23" s="15"/>
      <c r="E23" s="16"/>
      <c r="F23" s="16"/>
      <c r="G23" s="17">
        <f>SUM(G15:G22)</f>
        <v>0</v>
      </c>
      <c r="H23" s="17">
        <f>SUM(H15:H22)</f>
        <v>0</v>
      </c>
      <c r="I23" s="17">
        <f>SUM(I15:I22)</f>
        <v>0</v>
      </c>
      <c r="J23" s="17">
        <f>SUM(J15:J22)</f>
        <v>0</v>
      </c>
    </row>
    <row r="24" spans="1:10" x14ac:dyDescent="0.25">
      <c r="A24" s="18"/>
      <c r="B24" s="18"/>
      <c r="C24" s="18"/>
      <c r="D24" s="18"/>
      <c r="E24" s="19"/>
      <c r="F24" s="19"/>
      <c r="G24" s="20"/>
      <c r="H24" s="21"/>
      <c r="I24" s="22"/>
      <c r="J24" s="23"/>
    </row>
    <row r="25" spans="1:10" x14ac:dyDescent="0.25">
      <c r="A25" s="56" t="s">
        <v>26</v>
      </c>
      <c r="B25" s="56"/>
      <c r="C25" s="24"/>
      <c r="D25" s="24"/>
      <c r="E25" s="24"/>
      <c r="F25" s="24"/>
      <c r="G25" s="24"/>
      <c r="H25" s="24"/>
      <c r="I25" s="19"/>
      <c r="J25" s="19"/>
    </row>
    <row r="26" spans="1:10" ht="102" x14ac:dyDescent="0.25">
      <c r="A26" s="7" t="s">
        <v>9</v>
      </c>
      <c r="B26" s="7" t="s">
        <v>27</v>
      </c>
      <c r="C26" s="25" t="s">
        <v>12</v>
      </c>
      <c r="D26" s="25" t="s">
        <v>12</v>
      </c>
      <c r="E26" s="8" t="s">
        <v>13</v>
      </c>
      <c r="F26" s="8" t="s">
        <v>14</v>
      </c>
      <c r="G26" s="8" t="s">
        <v>17</v>
      </c>
      <c r="H26" s="8" t="s">
        <v>18</v>
      </c>
      <c r="I26" s="19"/>
      <c r="J26" s="19"/>
    </row>
    <row r="27" spans="1:10" x14ac:dyDescent="0.25">
      <c r="A27" s="9" t="s">
        <v>19</v>
      </c>
      <c r="B27" s="9" t="s">
        <v>49</v>
      </c>
      <c r="C27" s="26">
        <v>2064</v>
      </c>
      <c r="D27" s="27" t="s">
        <v>20</v>
      </c>
      <c r="E27" s="28"/>
      <c r="F27" s="28"/>
      <c r="G27" s="29">
        <f>C27*E27</f>
        <v>0</v>
      </c>
      <c r="H27" s="29">
        <f>C27*F27</f>
        <v>0</v>
      </c>
      <c r="I27" s="19"/>
      <c r="J27" s="19"/>
    </row>
    <row r="28" spans="1:10" x14ac:dyDescent="0.25">
      <c r="A28" s="9" t="s">
        <v>21</v>
      </c>
      <c r="B28" s="9" t="s">
        <v>58</v>
      </c>
      <c r="C28" s="26">
        <v>463.5</v>
      </c>
      <c r="D28" s="27"/>
      <c r="E28" s="28"/>
      <c r="F28" s="28"/>
      <c r="G28" s="29">
        <f>C28*E28</f>
        <v>0</v>
      </c>
      <c r="H28" s="29">
        <f>C28*F28</f>
        <v>0</v>
      </c>
      <c r="I28" s="19"/>
      <c r="J28" s="19"/>
    </row>
    <row r="29" spans="1:10" ht="45" x14ac:dyDescent="0.25">
      <c r="A29" s="9" t="s">
        <v>22</v>
      </c>
      <c r="B29" s="9" t="s">
        <v>50</v>
      </c>
      <c r="C29" s="26">
        <v>164.28</v>
      </c>
      <c r="D29" s="27" t="s">
        <v>20</v>
      </c>
      <c r="E29" s="28"/>
      <c r="F29" s="28"/>
      <c r="G29" s="29">
        <f>C29*E29</f>
        <v>0</v>
      </c>
      <c r="H29" s="29">
        <f>C29*F29</f>
        <v>0</v>
      </c>
      <c r="I29" s="19"/>
      <c r="J29" s="19"/>
    </row>
    <row r="30" spans="1:10" ht="45" x14ac:dyDescent="0.25">
      <c r="A30" s="9" t="s">
        <v>23</v>
      </c>
      <c r="B30" s="9" t="s">
        <v>51</v>
      </c>
      <c r="C30" s="26">
        <v>167.1</v>
      </c>
      <c r="D30" s="27" t="s">
        <v>20</v>
      </c>
      <c r="E30" s="28"/>
      <c r="F30" s="28"/>
      <c r="G30" s="29">
        <f>C30*E30</f>
        <v>0</v>
      </c>
      <c r="H30" s="29">
        <f>C30*F30</f>
        <v>0</v>
      </c>
      <c r="I30" s="19"/>
      <c r="J30" s="19"/>
    </row>
    <row r="31" spans="1:10" x14ac:dyDescent="0.25">
      <c r="A31" s="12" t="s">
        <v>24</v>
      </c>
      <c r="B31" s="12"/>
      <c r="C31" s="30"/>
      <c r="D31" s="31" t="s">
        <v>20</v>
      </c>
      <c r="E31" s="32"/>
      <c r="F31" s="32"/>
      <c r="G31" s="33">
        <f>C31*E31</f>
        <v>0</v>
      </c>
      <c r="H31" s="33">
        <f>C31*F31</f>
        <v>0</v>
      </c>
      <c r="I31" s="19"/>
      <c r="J31" s="19"/>
    </row>
    <row r="32" spans="1:10" x14ac:dyDescent="0.25">
      <c r="A32" s="7" t="s">
        <v>59</v>
      </c>
      <c r="B32" s="15" t="s">
        <v>25</v>
      </c>
      <c r="C32" s="34"/>
      <c r="D32" s="34"/>
      <c r="E32" s="8"/>
      <c r="F32" s="8"/>
      <c r="G32" s="8">
        <f>SUM(G27:G31)</f>
        <v>0</v>
      </c>
      <c r="H32" s="8">
        <f>SUM(H27:H31)</f>
        <v>0</v>
      </c>
      <c r="I32" s="19"/>
      <c r="J32" s="19"/>
    </row>
    <row r="33" spans="1:10" x14ac:dyDescent="0.25">
      <c r="A33" s="18"/>
      <c r="B33" s="18"/>
      <c r="C33" s="18"/>
      <c r="D33" s="18"/>
      <c r="E33" s="19"/>
      <c r="F33" s="19"/>
      <c r="G33" s="35"/>
      <c r="H33" s="36"/>
      <c r="I33" s="22"/>
      <c r="J33" s="19"/>
    </row>
    <row r="34" spans="1:10" ht="27" customHeight="1" x14ac:dyDescent="0.25">
      <c r="A34" s="18"/>
      <c r="B34" s="57" t="s">
        <v>60</v>
      </c>
      <c r="C34" s="57"/>
      <c r="D34" s="57"/>
      <c r="E34" s="57"/>
      <c r="F34" s="57"/>
      <c r="G34" s="57"/>
      <c r="H34" s="57"/>
      <c r="I34" s="57"/>
      <c r="J34" s="57"/>
    </row>
    <row r="35" spans="1:10" x14ac:dyDescent="0.25">
      <c r="A35" s="18"/>
      <c r="B35" s="18"/>
      <c r="C35" s="18"/>
      <c r="D35" s="18"/>
      <c r="E35" s="19"/>
      <c r="F35" s="19"/>
      <c r="G35" s="37"/>
      <c r="H35" s="37"/>
      <c r="I35" s="37"/>
      <c r="J35" s="19"/>
    </row>
    <row r="36" spans="1:10" x14ac:dyDescent="0.25">
      <c r="A36" s="18"/>
      <c r="B36" s="18"/>
      <c r="C36" s="18"/>
      <c r="D36" s="18"/>
      <c r="E36" s="18"/>
      <c r="F36" s="38"/>
      <c r="G36" s="39"/>
      <c r="H36" s="40" t="s">
        <v>28</v>
      </c>
      <c r="I36" s="41">
        <f>SUM(I23+G32)</f>
        <v>0</v>
      </c>
      <c r="J36" s="18"/>
    </row>
    <row r="37" spans="1:10" x14ac:dyDescent="0.25">
      <c r="A37" s="18"/>
      <c r="B37" s="18"/>
      <c r="C37" s="18"/>
      <c r="D37" s="18"/>
      <c r="E37" s="18"/>
      <c r="F37" s="38"/>
      <c r="G37" s="58" t="s">
        <v>29</v>
      </c>
      <c r="H37" s="58"/>
      <c r="I37" s="42">
        <f>SUM(J23+H32)</f>
        <v>0</v>
      </c>
      <c r="J37" s="18"/>
    </row>
    <row r="38" spans="1:10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x14ac:dyDescent="0.25">
      <c r="A39" s="18"/>
      <c r="B39" s="43" t="s">
        <v>30</v>
      </c>
      <c r="C39" s="18"/>
      <c r="D39" s="18"/>
      <c r="E39" s="18"/>
      <c r="F39" s="59" t="s">
        <v>31</v>
      </c>
      <c r="G39" s="59"/>
      <c r="H39" s="59"/>
      <c r="I39" s="18"/>
      <c r="J39" s="18"/>
    </row>
    <row r="40" spans="1:10" x14ac:dyDescent="0.25">
      <c r="A40" s="18"/>
      <c r="B40" s="53"/>
      <c r="C40" s="53"/>
      <c r="D40" s="18"/>
      <c r="E40" s="18"/>
      <c r="F40" s="53"/>
      <c r="G40" s="53"/>
      <c r="H40" s="53"/>
      <c r="I40" s="18"/>
      <c r="J40" s="18"/>
    </row>
  </sheetData>
  <protectedRanges>
    <protectedRange sqref="E15:F22" name="Obseg1_1"/>
    <protectedRange sqref="E27:H31" name="Obseg1_2_1"/>
  </protectedRanges>
  <mergeCells count="13">
    <mergeCell ref="B40:C40"/>
    <mergeCell ref="F40:H40"/>
    <mergeCell ref="C3:E3"/>
    <mergeCell ref="C4:E4"/>
    <mergeCell ref="C5:E5"/>
    <mergeCell ref="C6:E6"/>
    <mergeCell ref="C7:E7"/>
    <mergeCell ref="A10:E10"/>
    <mergeCell ref="A13:B13"/>
    <mergeCell ref="A25:B25"/>
    <mergeCell ref="B34:J34"/>
    <mergeCell ref="G37:H37"/>
    <mergeCell ref="F39:H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25" workbookViewId="0">
      <selection activeCell="M38" sqref="M38"/>
    </sheetView>
  </sheetViews>
  <sheetFormatPr defaultRowHeight="15" x14ac:dyDescent="0.25"/>
  <cols>
    <col min="2" max="2" width="21.42578125" bestFit="1" customWidth="1"/>
    <col min="3" max="3" width="8.42578125" bestFit="1" customWidth="1"/>
    <col min="8" max="8" width="14.28515625" customWidth="1"/>
  </cols>
  <sheetData>
    <row r="1" spans="1:12" x14ac:dyDescent="0.25">
      <c r="A1" s="1" t="s">
        <v>37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/>
      <c r="B2" s="1"/>
      <c r="C2" s="1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3"/>
      <c r="B3" s="3" t="s">
        <v>1</v>
      </c>
      <c r="C3" s="53"/>
      <c r="D3" s="53"/>
      <c r="E3" s="53"/>
      <c r="F3" s="3"/>
      <c r="G3" s="3"/>
      <c r="H3" s="3"/>
      <c r="I3" s="3"/>
      <c r="J3" s="3"/>
      <c r="K3" s="3"/>
      <c r="L3" s="3"/>
    </row>
    <row r="4" spans="1:12" x14ac:dyDescent="0.25">
      <c r="A4" s="3"/>
      <c r="B4" s="3" t="s">
        <v>2</v>
      </c>
      <c r="C4" s="53"/>
      <c r="D4" s="53"/>
      <c r="E4" s="5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 t="s">
        <v>3</v>
      </c>
      <c r="C5" s="53"/>
      <c r="D5" s="53"/>
      <c r="E5" s="5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 t="s">
        <v>4</v>
      </c>
      <c r="C6" s="53"/>
      <c r="D6" s="53"/>
      <c r="E6" s="5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 t="s">
        <v>5</v>
      </c>
      <c r="C7" s="53"/>
      <c r="D7" s="53"/>
      <c r="E7" s="53"/>
      <c r="F7" s="3"/>
      <c r="G7" s="3"/>
      <c r="H7" s="3"/>
      <c r="I7" s="3"/>
      <c r="J7" s="3"/>
      <c r="K7" s="3"/>
      <c r="L7" s="3"/>
    </row>
    <row r="8" spans="1:12" x14ac:dyDescent="0.25">
      <c r="A8" s="4"/>
      <c r="B8" s="4"/>
      <c r="C8" s="4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54" t="s">
        <v>6</v>
      </c>
      <c r="B9" s="54"/>
      <c r="C9" s="54"/>
      <c r="D9" s="54"/>
      <c r="E9" s="54"/>
      <c r="F9" s="3"/>
      <c r="G9" s="3"/>
      <c r="H9" s="3"/>
      <c r="I9" s="3"/>
      <c r="J9" s="3"/>
      <c r="K9" s="3"/>
      <c r="L9" s="3"/>
    </row>
    <row r="10" spans="1:12" x14ac:dyDescent="0.25">
      <c r="A10" s="5" t="s">
        <v>7</v>
      </c>
      <c r="B10" s="5"/>
      <c r="C10" s="5"/>
      <c r="D10" s="5"/>
      <c r="E10" s="5"/>
      <c r="F10" s="3"/>
      <c r="G10" s="3"/>
      <c r="H10" s="3"/>
      <c r="I10" s="3"/>
      <c r="J10" s="3"/>
      <c r="K10" s="3"/>
      <c r="L10" s="3"/>
    </row>
    <row r="11" spans="1:12" x14ac:dyDescent="0.25">
      <c r="A11" s="4"/>
      <c r="B11" s="4"/>
      <c r="C11" s="4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4"/>
      <c r="B12" s="4"/>
      <c r="C12" s="4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64" t="s">
        <v>8</v>
      </c>
      <c r="B13" s="64"/>
      <c r="C13" s="6"/>
      <c r="D13" s="6"/>
      <c r="E13" s="6"/>
      <c r="F13" s="6"/>
      <c r="G13" s="6"/>
      <c r="H13" s="6"/>
      <c r="I13" s="6"/>
      <c r="J13" s="6"/>
      <c r="K13" s="3"/>
      <c r="L13" s="3"/>
    </row>
    <row r="14" spans="1:12" ht="102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  <c r="F14" s="7" t="s">
        <v>14</v>
      </c>
      <c r="G14" s="7" t="s">
        <v>15</v>
      </c>
      <c r="H14" s="7" t="s">
        <v>16</v>
      </c>
      <c r="I14" s="8" t="s">
        <v>17</v>
      </c>
      <c r="J14" s="8" t="s">
        <v>18</v>
      </c>
      <c r="K14" s="18"/>
      <c r="L14" s="18"/>
    </row>
    <row r="15" spans="1:12" ht="60" x14ac:dyDescent="0.25">
      <c r="A15" s="9" t="s">
        <v>19</v>
      </c>
      <c r="B15" s="9" t="s">
        <v>40</v>
      </c>
      <c r="C15" s="10">
        <v>221.81</v>
      </c>
      <c r="D15" s="9" t="s">
        <v>20</v>
      </c>
      <c r="E15" s="11"/>
      <c r="F15" s="11"/>
      <c r="G15" s="10">
        <f t="shared" ref="G15:G22" si="0">C15*E15</f>
        <v>0</v>
      </c>
      <c r="H15" s="10">
        <f t="shared" ref="H15:H22" si="1">C15*F15</f>
        <v>0</v>
      </c>
      <c r="I15" s="10">
        <f t="shared" ref="I15:I22" si="2">C15*E15*19</f>
        <v>0</v>
      </c>
      <c r="J15" s="10">
        <f t="shared" ref="J15:J22" si="3">C15*F15*19</f>
        <v>0</v>
      </c>
      <c r="K15" s="18"/>
      <c r="L15" s="18"/>
    </row>
    <row r="16" spans="1:12" ht="30" x14ac:dyDescent="0.25">
      <c r="A16" s="9"/>
      <c r="B16" s="9" t="s">
        <v>42</v>
      </c>
      <c r="C16" s="10">
        <v>86.7</v>
      </c>
      <c r="D16" s="9" t="s">
        <v>20</v>
      </c>
      <c r="E16" s="11"/>
      <c r="F16" s="11"/>
      <c r="G16" s="10">
        <f t="shared" si="0"/>
        <v>0</v>
      </c>
      <c r="H16" s="10">
        <f t="shared" si="1"/>
        <v>0</v>
      </c>
      <c r="I16" s="10">
        <f t="shared" si="2"/>
        <v>0</v>
      </c>
      <c r="J16" s="10">
        <f t="shared" si="3"/>
        <v>0</v>
      </c>
      <c r="K16" s="18"/>
      <c r="L16" s="18"/>
    </row>
    <row r="17" spans="1:12" ht="75" x14ac:dyDescent="0.25">
      <c r="A17" s="9" t="s">
        <v>21</v>
      </c>
      <c r="B17" s="9" t="s">
        <v>41</v>
      </c>
      <c r="C17" s="10">
        <v>317</v>
      </c>
      <c r="D17" s="9" t="s">
        <v>20</v>
      </c>
      <c r="E17" s="11"/>
      <c r="F17" s="11"/>
      <c r="G17" s="10">
        <f t="shared" si="0"/>
        <v>0</v>
      </c>
      <c r="H17" s="10">
        <f t="shared" si="1"/>
        <v>0</v>
      </c>
      <c r="I17" s="10">
        <f t="shared" si="2"/>
        <v>0</v>
      </c>
      <c r="J17" s="10">
        <f t="shared" si="3"/>
        <v>0</v>
      </c>
      <c r="K17" s="18"/>
      <c r="L17" s="18"/>
    </row>
    <row r="18" spans="1:12" ht="30" x14ac:dyDescent="0.25">
      <c r="A18" s="9"/>
      <c r="B18" s="9" t="s">
        <v>42</v>
      </c>
      <c r="C18" s="10">
        <v>36</v>
      </c>
      <c r="D18" s="9" t="s">
        <v>20</v>
      </c>
      <c r="E18" s="11"/>
      <c r="F18" s="11"/>
      <c r="G18" s="10">
        <f t="shared" si="0"/>
        <v>0</v>
      </c>
      <c r="H18" s="10">
        <f t="shared" si="1"/>
        <v>0</v>
      </c>
      <c r="I18" s="10">
        <f t="shared" si="2"/>
        <v>0</v>
      </c>
      <c r="J18" s="10">
        <f t="shared" si="3"/>
        <v>0</v>
      </c>
      <c r="K18" s="18"/>
      <c r="L18" s="18"/>
    </row>
    <row r="19" spans="1:12" ht="75" x14ac:dyDescent="0.25">
      <c r="A19" s="48" t="s">
        <v>22</v>
      </c>
      <c r="B19" s="12" t="s">
        <v>43</v>
      </c>
      <c r="C19" s="49">
        <v>190.21</v>
      </c>
      <c r="D19" s="12" t="s">
        <v>20</v>
      </c>
      <c r="E19" s="11"/>
      <c r="F19" s="11"/>
      <c r="G19" s="13">
        <f t="shared" si="0"/>
        <v>0</v>
      </c>
      <c r="H19" s="13">
        <f t="shared" si="1"/>
        <v>0</v>
      </c>
      <c r="I19" s="10">
        <f t="shared" si="2"/>
        <v>0</v>
      </c>
      <c r="J19" s="10">
        <f t="shared" si="3"/>
        <v>0</v>
      </c>
      <c r="K19" s="18"/>
      <c r="L19" s="18"/>
    </row>
    <row r="20" spans="1:12" ht="30" x14ac:dyDescent="0.25">
      <c r="A20" s="48"/>
      <c r="B20" s="9" t="s">
        <v>42</v>
      </c>
      <c r="C20" s="49">
        <v>0</v>
      </c>
      <c r="D20" s="12" t="s">
        <v>20</v>
      </c>
      <c r="E20" s="11"/>
      <c r="F20" s="11"/>
      <c r="G20" s="13">
        <f t="shared" si="0"/>
        <v>0</v>
      </c>
      <c r="H20" s="13">
        <f t="shared" si="1"/>
        <v>0</v>
      </c>
      <c r="I20" s="10">
        <f t="shared" si="2"/>
        <v>0</v>
      </c>
      <c r="J20" s="10">
        <f t="shared" si="3"/>
        <v>0</v>
      </c>
      <c r="K20" s="18"/>
      <c r="L20" s="18"/>
    </row>
    <row r="21" spans="1:12" ht="45" x14ac:dyDescent="0.25">
      <c r="A21" s="48" t="s">
        <v>23</v>
      </c>
      <c r="B21" s="12" t="s">
        <v>48</v>
      </c>
      <c r="C21" s="49">
        <v>85</v>
      </c>
      <c r="D21" s="12" t="s">
        <v>20</v>
      </c>
      <c r="E21" s="11"/>
      <c r="F21" s="11"/>
      <c r="G21" s="13">
        <f t="shared" si="0"/>
        <v>0</v>
      </c>
      <c r="H21" s="13">
        <f t="shared" si="1"/>
        <v>0</v>
      </c>
      <c r="I21" s="10">
        <f t="shared" si="2"/>
        <v>0</v>
      </c>
      <c r="J21" s="10">
        <f t="shared" si="3"/>
        <v>0</v>
      </c>
      <c r="K21" s="18"/>
      <c r="L21" s="18"/>
    </row>
    <row r="22" spans="1:12" ht="30" x14ac:dyDescent="0.25">
      <c r="A22" s="48"/>
      <c r="B22" s="9" t="s">
        <v>42</v>
      </c>
      <c r="C22" s="49">
        <v>0</v>
      </c>
      <c r="D22" s="12" t="s">
        <v>20</v>
      </c>
      <c r="E22" s="11"/>
      <c r="F22" s="11"/>
      <c r="G22" s="13">
        <f t="shared" si="0"/>
        <v>0</v>
      </c>
      <c r="H22" s="13">
        <f t="shared" si="1"/>
        <v>0</v>
      </c>
      <c r="I22" s="10">
        <f t="shared" si="2"/>
        <v>0</v>
      </c>
      <c r="J22" s="10">
        <f t="shared" si="3"/>
        <v>0</v>
      </c>
      <c r="K22" s="18"/>
      <c r="L22" s="18"/>
    </row>
    <row r="23" spans="1:12" x14ac:dyDescent="0.25">
      <c r="A23" s="14"/>
      <c r="B23" s="15" t="s">
        <v>25</v>
      </c>
      <c r="C23" s="15"/>
      <c r="D23" s="15"/>
      <c r="E23" s="16"/>
      <c r="F23" s="16"/>
      <c r="G23" s="17">
        <f>SUM(G15:G19)</f>
        <v>0</v>
      </c>
      <c r="H23" s="17">
        <f>SUM(H15:H19)</f>
        <v>0</v>
      </c>
      <c r="I23" s="17">
        <f>SUM(I15:I19)</f>
        <v>0</v>
      </c>
      <c r="J23" s="17">
        <f>SUM(J15:J19)</f>
        <v>0</v>
      </c>
      <c r="K23" s="18"/>
      <c r="L23" s="18"/>
    </row>
    <row r="24" spans="1:12" x14ac:dyDescent="0.25">
      <c r="A24" s="45"/>
      <c r="B24" s="45"/>
      <c r="C24" s="45"/>
      <c r="D24" s="45"/>
      <c r="E24" s="46"/>
      <c r="F24" s="46"/>
      <c r="G24" s="46"/>
      <c r="H24" s="46"/>
      <c r="I24" s="46"/>
      <c r="J24" s="46"/>
      <c r="K24" s="18"/>
      <c r="L24" s="18"/>
    </row>
    <row r="25" spans="1:12" x14ac:dyDescent="0.25">
      <c r="A25" s="18"/>
      <c r="B25" s="18"/>
      <c r="C25" s="18"/>
      <c r="D25" s="18"/>
      <c r="E25" s="19"/>
      <c r="F25" s="19"/>
      <c r="G25" s="20"/>
      <c r="H25" s="21"/>
      <c r="I25" s="22"/>
      <c r="J25" s="23"/>
      <c r="K25" s="18"/>
      <c r="L25" s="18"/>
    </row>
    <row r="26" spans="1:12" x14ac:dyDescent="0.25">
      <c r="A26" s="56" t="s">
        <v>26</v>
      </c>
      <c r="B26" s="56"/>
      <c r="C26" s="24"/>
      <c r="D26" s="24"/>
      <c r="E26" s="24"/>
      <c r="F26" s="24"/>
      <c r="G26" s="24"/>
      <c r="H26" s="24"/>
      <c r="I26" s="19"/>
      <c r="J26" s="19"/>
      <c r="K26" s="18"/>
      <c r="L26" s="18"/>
    </row>
    <row r="27" spans="1:12" ht="102" x14ac:dyDescent="0.25">
      <c r="A27" s="7" t="s">
        <v>9</v>
      </c>
      <c r="B27" s="7" t="s">
        <v>27</v>
      </c>
      <c r="C27" s="8" t="s">
        <v>11</v>
      </c>
      <c r="D27" s="8" t="s">
        <v>12</v>
      </c>
      <c r="E27" s="8" t="s">
        <v>13</v>
      </c>
      <c r="F27" s="8" t="s">
        <v>14</v>
      </c>
      <c r="G27" s="8" t="s">
        <v>17</v>
      </c>
      <c r="H27" s="8" t="s">
        <v>18</v>
      </c>
      <c r="I27" s="19"/>
      <c r="J27" s="19"/>
      <c r="K27" s="18"/>
      <c r="L27" s="18"/>
    </row>
    <row r="28" spans="1:12" ht="45" x14ac:dyDescent="0.25">
      <c r="A28" s="9" t="s">
        <v>19</v>
      </c>
      <c r="B28" s="9" t="s">
        <v>44</v>
      </c>
      <c r="C28" s="26">
        <v>221.81</v>
      </c>
      <c r="D28" s="27" t="s">
        <v>20</v>
      </c>
      <c r="E28" s="28"/>
      <c r="F28" s="28"/>
      <c r="G28" s="29">
        <f>C28*E28</f>
        <v>0</v>
      </c>
      <c r="H28" s="29">
        <f>C28*F28</f>
        <v>0</v>
      </c>
      <c r="I28" s="19"/>
      <c r="J28" s="19"/>
      <c r="K28" s="18"/>
      <c r="L28" s="18"/>
    </row>
    <row r="29" spans="1:12" ht="60" x14ac:dyDescent="0.25">
      <c r="A29" s="9" t="s">
        <v>21</v>
      </c>
      <c r="B29" s="9" t="s">
        <v>45</v>
      </c>
      <c r="C29" s="26">
        <v>317</v>
      </c>
      <c r="D29" s="27" t="s">
        <v>20</v>
      </c>
      <c r="E29" s="28"/>
      <c r="F29" s="28"/>
      <c r="G29" s="29">
        <f t="shared" ref="G29:G30" si="4">C29*E29</f>
        <v>0</v>
      </c>
      <c r="H29" s="29">
        <f t="shared" ref="H29:H30" si="5">C29*F29</f>
        <v>0</v>
      </c>
      <c r="I29" s="19"/>
      <c r="J29" s="19"/>
      <c r="K29" s="18"/>
      <c r="L29" s="18"/>
    </row>
    <row r="30" spans="1:12" ht="60" x14ac:dyDescent="0.25">
      <c r="A30" s="9" t="s">
        <v>22</v>
      </c>
      <c r="B30" s="12" t="s">
        <v>46</v>
      </c>
      <c r="C30" s="26">
        <v>190.21</v>
      </c>
      <c r="D30" s="27" t="s">
        <v>20</v>
      </c>
      <c r="E30" s="28"/>
      <c r="F30" s="28"/>
      <c r="G30" s="29">
        <f t="shared" si="4"/>
        <v>0</v>
      </c>
      <c r="H30" s="29">
        <f t="shared" si="5"/>
        <v>0</v>
      </c>
      <c r="I30" s="19"/>
      <c r="J30" s="19"/>
      <c r="K30" s="18"/>
      <c r="L30" s="18"/>
    </row>
    <row r="31" spans="1:12" ht="30" x14ac:dyDescent="0.25">
      <c r="A31" s="9" t="s">
        <v>23</v>
      </c>
      <c r="B31" s="12" t="s">
        <v>47</v>
      </c>
      <c r="C31" s="26">
        <v>85</v>
      </c>
      <c r="D31" s="27" t="s">
        <v>20</v>
      </c>
      <c r="E31" s="28"/>
      <c r="F31" s="28"/>
      <c r="G31" s="29">
        <f>C31*E31</f>
        <v>0</v>
      </c>
      <c r="H31" s="29">
        <f>C31*F31</f>
        <v>0</v>
      </c>
      <c r="I31" s="22"/>
      <c r="J31" s="19"/>
      <c r="K31" s="18"/>
      <c r="L31" s="18"/>
    </row>
    <row r="32" spans="1:12" x14ac:dyDescent="0.25">
      <c r="A32" s="9"/>
      <c r="B32" s="15" t="s">
        <v>25</v>
      </c>
      <c r="C32" s="34"/>
      <c r="D32" s="34"/>
      <c r="E32" s="34"/>
      <c r="F32" s="34"/>
      <c r="G32" s="29">
        <f>SUM(G28:G31)</f>
        <v>0</v>
      </c>
      <c r="H32" s="29">
        <f>SUM(H28:H31)</f>
        <v>0</v>
      </c>
      <c r="I32" s="22"/>
      <c r="J32" s="19"/>
      <c r="K32" s="18"/>
      <c r="L32" s="18"/>
    </row>
    <row r="33" spans="1:12" x14ac:dyDescent="0.25">
      <c r="A33" s="18"/>
      <c r="B33" s="18"/>
      <c r="C33" s="18"/>
      <c r="D33" s="18"/>
      <c r="E33" s="19"/>
      <c r="F33" s="19"/>
      <c r="G33" s="37"/>
      <c r="H33" s="37"/>
      <c r="I33" s="37"/>
      <c r="J33" s="19"/>
      <c r="K33" s="18"/>
      <c r="L33" s="18"/>
    </row>
    <row r="34" spans="1:12" x14ac:dyDescent="0.25">
      <c r="A34" s="18"/>
      <c r="B34" s="18"/>
      <c r="C34" s="18"/>
      <c r="D34" s="18"/>
      <c r="E34" s="18"/>
      <c r="F34" s="38"/>
      <c r="G34" s="62" t="s">
        <v>28</v>
      </c>
      <c r="H34" s="62"/>
      <c r="I34" s="63">
        <f>I23+G32</f>
        <v>0</v>
      </c>
      <c r="J34" s="63"/>
      <c r="K34" s="18"/>
      <c r="L34" s="19"/>
    </row>
    <row r="35" spans="1:12" x14ac:dyDescent="0.25">
      <c r="A35" s="18"/>
      <c r="B35" s="18"/>
      <c r="C35" s="18"/>
      <c r="D35" s="18"/>
      <c r="E35" s="18"/>
      <c r="F35" s="38"/>
      <c r="G35" s="62" t="s">
        <v>36</v>
      </c>
      <c r="H35" s="62"/>
      <c r="I35" s="63">
        <f>J23+H32</f>
        <v>0</v>
      </c>
      <c r="J35" s="63"/>
      <c r="K35" s="18"/>
      <c r="L35" s="50"/>
    </row>
    <row r="36" spans="1:12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x14ac:dyDescent="0.25">
      <c r="A37" s="18"/>
      <c r="B37" s="60" t="s">
        <v>61</v>
      </c>
      <c r="C37" s="61"/>
      <c r="D37" s="61"/>
      <c r="E37" s="61"/>
      <c r="F37" s="61"/>
      <c r="G37" s="61"/>
      <c r="H37" s="61"/>
      <c r="I37" s="61"/>
      <c r="J37" s="61"/>
      <c r="K37" s="18"/>
      <c r="L37" s="18"/>
    </row>
    <row r="38" spans="1:12" x14ac:dyDescent="0.25">
      <c r="A38" s="18"/>
      <c r="B38" s="51"/>
      <c r="C38" s="51"/>
      <c r="D38" s="51"/>
      <c r="E38" s="51"/>
      <c r="F38" s="51"/>
      <c r="G38" s="51"/>
      <c r="H38" s="51"/>
      <c r="I38" s="51"/>
      <c r="J38" s="51"/>
      <c r="K38" s="18"/>
      <c r="L38" s="18"/>
    </row>
    <row r="39" spans="1:12" x14ac:dyDescent="0.25">
      <c r="A39" s="18"/>
      <c r="B39" s="43" t="s">
        <v>30</v>
      </c>
      <c r="C39" s="18"/>
      <c r="D39" s="18"/>
      <c r="E39" s="18"/>
      <c r="F39" s="59" t="s">
        <v>31</v>
      </c>
      <c r="G39" s="59"/>
      <c r="H39" s="59"/>
      <c r="I39" s="18"/>
      <c r="J39" s="18"/>
      <c r="K39" s="18"/>
      <c r="L39" s="18"/>
    </row>
    <row r="40" spans="1:12" x14ac:dyDescent="0.25">
      <c r="A40" s="18"/>
      <c r="B40" s="53"/>
      <c r="C40" s="53"/>
      <c r="D40" s="18"/>
      <c r="E40" s="18"/>
      <c r="F40" s="53"/>
      <c r="G40" s="53"/>
      <c r="H40" s="53"/>
      <c r="I40" s="18"/>
      <c r="J40" s="18"/>
      <c r="K40" s="18"/>
      <c r="L40" s="18"/>
    </row>
    <row r="41" spans="1:12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protectedRanges>
    <protectedRange sqref="E15:F22" name="Obseg2_1_1"/>
    <protectedRange sqref="E28:E30 F28:H32" name="Obseg2_2_1"/>
  </protectedRanges>
  <mergeCells count="16">
    <mergeCell ref="A13:B13"/>
    <mergeCell ref="C3:E3"/>
    <mergeCell ref="C4:E4"/>
    <mergeCell ref="C5:E5"/>
    <mergeCell ref="C6:E6"/>
    <mergeCell ref="C7:E7"/>
    <mergeCell ref="A9:E9"/>
    <mergeCell ref="B37:J37"/>
    <mergeCell ref="F39:H39"/>
    <mergeCell ref="B40:C40"/>
    <mergeCell ref="F40:H40"/>
    <mergeCell ref="A26:B26"/>
    <mergeCell ref="G34:H34"/>
    <mergeCell ref="I34:J34"/>
    <mergeCell ref="G35:H35"/>
    <mergeCell ref="I35:J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P23" sqref="P23"/>
    </sheetView>
  </sheetViews>
  <sheetFormatPr defaultRowHeight="15" x14ac:dyDescent="0.25"/>
  <cols>
    <col min="2" max="2" width="21.42578125" bestFit="1" customWidth="1"/>
    <col min="5" max="5" width="10" customWidth="1"/>
    <col min="6" max="6" width="8.5703125" bestFit="1" customWidth="1"/>
    <col min="7" max="7" width="11.5703125" bestFit="1" customWidth="1"/>
    <col min="8" max="8" width="8.5703125" customWidth="1"/>
    <col min="9" max="9" width="12.5703125" bestFit="1" customWidth="1"/>
  </cols>
  <sheetData>
    <row r="1" spans="1:11" x14ac:dyDescent="0.25">
      <c r="A1" s="1" t="s">
        <v>33</v>
      </c>
      <c r="B1" s="1"/>
      <c r="C1" s="1"/>
      <c r="D1" s="3"/>
      <c r="E1" s="3"/>
      <c r="F1" s="3"/>
      <c r="G1" s="3"/>
      <c r="H1" s="3"/>
      <c r="I1" s="3"/>
      <c r="J1" s="3"/>
      <c r="K1" s="3"/>
    </row>
    <row r="2" spans="1:11" x14ac:dyDescent="0.25">
      <c r="A2" s="1"/>
      <c r="B2" s="1"/>
      <c r="C2" s="1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/>
      <c r="B3" s="3" t="s">
        <v>1</v>
      </c>
      <c r="C3" s="53"/>
      <c r="D3" s="53"/>
      <c r="E3" s="53"/>
      <c r="F3" s="3"/>
      <c r="G3" s="3"/>
      <c r="H3" s="3"/>
      <c r="I3" s="3"/>
      <c r="J3" s="3"/>
      <c r="K3" s="3"/>
    </row>
    <row r="4" spans="1:11" x14ac:dyDescent="0.25">
      <c r="A4" s="3"/>
      <c r="B4" s="3" t="s">
        <v>2</v>
      </c>
      <c r="C4" s="53"/>
      <c r="D4" s="53"/>
      <c r="E4" s="53"/>
      <c r="F4" s="3"/>
      <c r="G4" s="3"/>
      <c r="H4" s="3"/>
      <c r="I4" s="3"/>
      <c r="J4" s="3"/>
      <c r="K4" s="3"/>
    </row>
    <row r="5" spans="1:11" x14ac:dyDescent="0.25">
      <c r="A5" s="3"/>
      <c r="B5" s="3" t="s">
        <v>3</v>
      </c>
      <c r="C5" s="53"/>
      <c r="D5" s="53"/>
      <c r="E5" s="53"/>
      <c r="F5" s="3"/>
      <c r="G5" s="3"/>
      <c r="H5" s="3"/>
      <c r="I5" s="3"/>
      <c r="J5" s="3"/>
      <c r="K5" s="3"/>
    </row>
    <row r="6" spans="1:11" x14ac:dyDescent="0.25">
      <c r="A6" s="3"/>
      <c r="B6" s="3" t="s">
        <v>4</v>
      </c>
      <c r="C6" s="53"/>
      <c r="D6" s="53"/>
      <c r="E6" s="53"/>
      <c r="F6" s="3"/>
      <c r="G6" s="3"/>
      <c r="H6" s="3"/>
      <c r="I6" s="3"/>
      <c r="J6" s="3"/>
      <c r="K6" s="3"/>
    </row>
    <row r="7" spans="1:11" x14ac:dyDescent="0.25">
      <c r="A7" s="3"/>
      <c r="B7" s="3" t="s">
        <v>5</v>
      </c>
      <c r="C7" s="53"/>
      <c r="D7" s="53"/>
      <c r="E7" s="53"/>
      <c r="F7" s="3"/>
      <c r="G7" s="3"/>
      <c r="H7" s="3"/>
      <c r="I7" s="3"/>
      <c r="J7" s="3"/>
      <c r="K7" s="3"/>
    </row>
    <row r="8" spans="1:11" x14ac:dyDescent="0.25">
      <c r="A8" s="3"/>
      <c r="B8" s="3"/>
      <c r="C8" s="44"/>
      <c r="D8" s="44"/>
      <c r="E8" s="44"/>
      <c r="F8" s="3"/>
      <c r="G8" s="3"/>
      <c r="H8" s="3"/>
      <c r="I8" s="3"/>
      <c r="J8" s="3"/>
      <c r="K8" s="3"/>
    </row>
    <row r="9" spans="1:11" x14ac:dyDescent="0.25">
      <c r="A9" s="54" t="s">
        <v>6</v>
      </c>
      <c r="B9" s="54"/>
      <c r="C9" s="54"/>
      <c r="D9" s="54"/>
      <c r="E9" s="54"/>
      <c r="F9" s="3"/>
      <c r="G9" s="3"/>
      <c r="H9" s="3"/>
      <c r="I9" s="3"/>
      <c r="J9" s="3"/>
      <c r="K9" s="3"/>
    </row>
    <row r="10" spans="1:11" x14ac:dyDescent="0.25">
      <c r="A10" s="5" t="s">
        <v>7</v>
      </c>
      <c r="B10" s="5"/>
      <c r="C10" s="5"/>
      <c r="D10" s="5"/>
      <c r="E10" s="5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44"/>
      <c r="D11" s="44"/>
      <c r="E11" s="44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44"/>
      <c r="D12" s="44"/>
      <c r="E12" s="44"/>
      <c r="F12" s="3"/>
      <c r="G12" s="3"/>
      <c r="H12" s="3"/>
      <c r="I12" s="3"/>
      <c r="J12" s="3"/>
      <c r="K12" s="3"/>
    </row>
    <row r="13" spans="1:11" x14ac:dyDescent="0.25">
      <c r="A13" s="64" t="s">
        <v>8</v>
      </c>
      <c r="B13" s="64"/>
      <c r="C13" s="6"/>
      <c r="D13" s="6"/>
      <c r="E13" s="6"/>
      <c r="F13" s="6"/>
      <c r="G13" s="6"/>
      <c r="H13" s="6"/>
      <c r="I13" s="6"/>
      <c r="J13" s="6"/>
      <c r="K13" s="3"/>
    </row>
    <row r="14" spans="1:11" ht="38.25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34</v>
      </c>
      <c r="J14" s="7" t="s">
        <v>35</v>
      </c>
      <c r="K14" s="18"/>
    </row>
    <row r="15" spans="1:11" ht="60" x14ac:dyDescent="0.25">
      <c r="A15" s="9" t="s">
        <v>19</v>
      </c>
      <c r="B15" s="9" t="s">
        <v>52</v>
      </c>
      <c r="C15" s="10">
        <v>236.26</v>
      </c>
      <c r="D15" s="9" t="s">
        <v>20</v>
      </c>
      <c r="E15" s="11"/>
      <c r="F15" s="11"/>
      <c r="G15" s="10">
        <f>C15*E15</f>
        <v>0</v>
      </c>
      <c r="H15" s="10">
        <f>C15*F15</f>
        <v>0</v>
      </c>
      <c r="I15" s="10">
        <f>C15*E15*24</f>
        <v>0</v>
      </c>
      <c r="J15" s="10">
        <f>C15*F15*24</f>
        <v>0</v>
      </c>
      <c r="K15" s="18"/>
    </row>
    <row r="16" spans="1:11" ht="30" x14ac:dyDescent="0.25">
      <c r="A16" s="9"/>
      <c r="B16" s="9" t="s">
        <v>42</v>
      </c>
      <c r="C16" s="10">
        <v>0</v>
      </c>
      <c r="D16" s="9" t="s">
        <v>20</v>
      </c>
      <c r="E16" s="11"/>
      <c r="F16" s="11"/>
      <c r="G16" s="10">
        <f t="shared" ref="G16:G17" si="0">C16*E16</f>
        <v>0</v>
      </c>
      <c r="H16" s="10">
        <f t="shared" ref="H16:H17" si="1">C16*F16</f>
        <v>0</v>
      </c>
      <c r="I16" s="10">
        <f t="shared" ref="I16:I17" si="2">C16*E16*24</f>
        <v>0</v>
      </c>
      <c r="J16" s="10">
        <f t="shared" ref="J16:J17" si="3">C16*F16*24</f>
        <v>0</v>
      </c>
      <c r="K16" s="18"/>
    </row>
    <row r="17" spans="1:11" ht="75" x14ac:dyDescent="0.25">
      <c r="A17" s="9" t="s">
        <v>21</v>
      </c>
      <c r="B17" s="52" t="s">
        <v>53</v>
      </c>
      <c r="C17" s="10">
        <v>102.5</v>
      </c>
      <c r="D17" s="9" t="s">
        <v>20</v>
      </c>
      <c r="E17" s="11"/>
      <c r="F17" s="11"/>
      <c r="G17" s="10">
        <f t="shared" si="0"/>
        <v>0</v>
      </c>
      <c r="H17" s="10">
        <f t="shared" si="1"/>
        <v>0</v>
      </c>
      <c r="I17" s="10">
        <f t="shared" si="2"/>
        <v>0</v>
      </c>
      <c r="J17" s="10">
        <f t="shared" si="3"/>
        <v>0</v>
      </c>
      <c r="K17" s="18"/>
    </row>
    <row r="18" spans="1:11" ht="30" x14ac:dyDescent="0.25">
      <c r="A18" s="9"/>
      <c r="B18" s="9" t="s">
        <v>54</v>
      </c>
      <c r="C18" s="10">
        <v>20</v>
      </c>
      <c r="D18" s="9" t="s">
        <v>20</v>
      </c>
      <c r="E18" s="11"/>
      <c r="F18" s="11"/>
      <c r="G18" s="10">
        <f>C18*E18</f>
        <v>0</v>
      </c>
      <c r="H18" s="10">
        <f>C18*F18</f>
        <v>0</v>
      </c>
      <c r="I18" s="10">
        <f>C18*E18*24</f>
        <v>0</v>
      </c>
      <c r="J18" s="10">
        <f>C18*F18*24</f>
        <v>0</v>
      </c>
      <c r="K18" s="18"/>
    </row>
    <row r="19" spans="1:11" x14ac:dyDescent="0.25">
      <c r="A19" s="14"/>
      <c r="B19" s="15" t="s">
        <v>25</v>
      </c>
      <c r="C19" s="15"/>
      <c r="D19" s="15"/>
      <c r="E19" s="16"/>
      <c r="F19" s="16"/>
      <c r="G19" s="17">
        <f>SUM(G15:G18)</f>
        <v>0</v>
      </c>
      <c r="H19" s="17">
        <f>SUM(H15:H18)</f>
        <v>0</v>
      </c>
      <c r="I19" s="17">
        <f>SUM(I15:I18)</f>
        <v>0</v>
      </c>
      <c r="J19" s="17">
        <f>SUM(J15:J18)</f>
        <v>0</v>
      </c>
      <c r="K19" s="18"/>
    </row>
    <row r="20" spans="1:11" x14ac:dyDescent="0.25">
      <c r="A20" s="45"/>
      <c r="B20" s="45"/>
      <c r="C20" s="45"/>
      <c r="D20" s="45"/>
      <c r="E20" s="46"/>
      <c r="F20" s="46"/>
      <c r="G20" s="46"/>
      <c r="H20" s="46"/>
      <c r="I20" s="46"/>
      <c r="J20" s="46"/>
      <c r="K20" s="18"/>
    </row>
    <row r="21" spans="1:11" x14ac:dyDescent="0.25">
      <c r="A21" s="18"/>
      <c r="B21" s="18"/>
      <c r="C21" s="18"/>
      <c r="D21" s="18"/>
      <c r="E21" s="19"/>
      <c r="F21" s="19"/>
      <c r="G21" s="20"/>
      <c r="H21" s="21"/>
      <c r="I21" s="22"/>
      <c r="J21" s="23"/>
      <c r="K21" s="18"/>
    </row>
    <row r="22" spans="1:11" x14ac:dyDescent="0.25">
      <c r="A22" s="56" t="s">
        <v>26</v>
      </c>
      <c r="B22" s="56"/>
      <c r="C22" s="24"/>
      <c r="D22" s="24"/>
      <c r="E22" s="24"/>
      <c r="F22" s="24"/>
      <c r="G22" s="24"/>
      <c r="H22" s="24"/>
      <c r="I22" s="19"/>
      <c r="J22" s="19"/>
      <c r="K22" s="18"/>
    </row>
    <row r="23" spans="1:11" ht="38.25" x14ac:dyDescent="0.25">
      <c r="A23" s="7" t="s">
        <v>9</v>
      </c>
      <c r="B23" s="7" t="s">
        <v>27</v>
      </c>
      <c r="C23" s="8" t="s">
        <v>11</v>
      </c>
      <c r="D23" s="8" t="s">
        <v>12</v>
      </c>
      <c r="E23" s="8" t="s">
        <v>13</v>
      </c>
      <c r="F23" s="8" t="s">
        <v>14</v>
      </c>
      <c r="G23" s="8" t="s">
        <v>34</v>
      </c>
      <c r="H23" s="8" t="s">
        <v>35</v>
      </c>
      <c r="I23" s="19"/>
      <c r="J23" s="19"/>
      <c r="K23" s="18"/>
    </row>
    <row r="24" spans="1:11" ht="45" x14ac:dyDescent="0.25">
      <c r="A24" s="9" t="s">
        <v>19</v>
      </c>
      <c r="B24" s="9" t="s">
        <v>55</v>
      </c>
      <c r="C24" s="26">
        <v>236.26</v>
      </c>
      <c r="D24" s="27" t="s">
        <v>20</v>
      </c>
      <c r="E24" s="28"/>
      <c r="F24" s="28"/>
      <c r="G24" s="8">
        <f>C24*E24*2</f>
        <v>0</v>
      </c>
      <c r="H24" s="8">
        <f>C24*F24*2</f>
        <v>0</v>
      </c>
      <c r="I24" s="19"/>
      <c r="J24" s="19"/>
      <c r="K24" s="18"/>
    </row>
    <row r="25" spans="1:11" ht="60" x14ac:dyDescent="0.25">
      <c r="A25" s="9" t="s">
        <v>21</v>
      </c>
      <c r="B25" s="52" t="s">
        <v>56</v>
      </c>
      <c r="C25" s="26">
        <v>102.5</v>
      </c>
      <c r="D25" s="27" t="s">
        <v>20</v>
      </c>
      <c r="E25" s="28"/>
      <c r="F25" s="28"/>
      <c r="G25" s="8">
        <f>C25*E25*2</f>
        <v>0</v>
      </c>
      <c r="H25" s="8">
        <f>C25*F25*2</f>
        <v>0</v>
      </c>
      <c r="I25" s="22"/>
      <c r="J25" s="19"/>
      <c r="K25" s="18"/>
    </row>
    <row r="26" spans="1:11" x14ac:dyDescent="0.25">
      <c r="A26" s="9" t="s">
        <v>22</v>
      </c>
      <c r="B26" s="15" t="s">
        <v>25</v>
      </c>
      <c r="C26" s="15"/>
      <c r="D26" s="15"/>
      <c r="E26" s="16"/>
      <c r="F26" s="16"/>
      <c r="G26" s="47">
        <f>SUM(G24:G25)</f>
        <v>0</v>
      </c>
      <c r="H26" s="47">
        <f>SUM(H24:H25)</f>
        <v>0</v>
      </c>
      <c r="I26" s="37"/>
      <c r="J26" s="19"/>
      <c r="K26" s="18"/>
    </row>
    <row r="27" spans="1:11" x14ac:dyDescent="0.25">
      <c r="A27" s="18"/>
      <c r="B27" s="18"/>
      <c r="C27" s="18"/>
      <c r="D27" s="18"/>
      <c r="E27" s="19"/>
      <c r="F27" s="19"/>
      <c r="G27" s="37"/>
      <c r="H27" s="37"/>
      <c r="I27" s="37"/>
      <c r="J27" s="19"/>
      <c r="K27" s="18"/>
    </row>
    <row r="28" spans="1:11" x14ac:dyDescent="0.25">
      <c r="A28" s="18"/>
      <c r="B28" s="18"/>
      <c r="C28" s="18"/>
      <c r="D28" s="18"/>
      <c r="E28" s="18"/>
      <c r="F28" s="38"/>
      <c r="G28" s="62" t="s">
        <v>28</v>
      </c>
      <c r="H28" s="62"/>
      <c r="I28" s="63">
        <f>I19+G26</f>
        <v>0</v>
      </c>
      <c r="J28" s="63"/>
      <c r="K28" s="18"/>
    </row>
    <row r="29" spans="1:11" x14ac:dyDescent="0.25">
      <c r="A29" s="18"/>
      <c r="B29" s="18"/>
      <c r="C29" s="18"/>
      <c r="D29" s="18"/>
      <c r="E29" s="18"/>
      <c r="F29" s="38"/>
      <c r="G29" s="62" t="s">
        <v>36</v>
      </c>
      <c r="H29" s="62"/>
      <c r="I29" s="63">
        <f>J19+H26</f>
        <v>0</v>
      </c>
      <c r="J29" s="63"/>
      <c r="K29" s="18"/>
    </row>
    <row r="30" spans="1:1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x14ac:dyDescent="0.25">
      <c r="A31" s="18"/>
      <c r="B31" t="s">
        <v>62</v>
      </c>
      <c r="I31" s="18"/>
      <c r="J31" s="18"/>
      <c r="K31" s="18"/>
    </row>
    <row r="32" spans="1:11" x14ac:dyDescent="0.25">
      <c r="A32" s="18"/>
      <c r="I32" s="18"/>
      <c r="J32" s="18"/>
      <c r="K32" s="18"/>
    </row>
    <row r="33" spans="1:1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x14ac:dyDescent="0.25">
      <c r="A34" s="18"/>
      <c r="B34" s="43" t="s">
        <v>30</v>
      </c>
      <c r="C34" s="18"/>
      <c r="D34" s="18"/>
      <c r="E34" s="18"/>
      <c r="F34" s="59" t="s">
        <v>31</v>
      </c>
      <c r="G34" s="59"/>
      <c r="H34" s="59"/>
      <c r="I34" s="18"/>
      <c r="J34" s="18"/>
      <c r="K34" s="18"/>
    </row>
    <row r="35" spans="1:11" x14ac:dyDescent="0.25">
      <c r="A35" s="18"/>
      <c r="B35" s="53"/>
      <c r="C35" s="53"/>
      <c r="D35" s="18"/>
      <c r="E35" s="18"/>
      <c r="F35" s="53"/>
      <c r="G35" s="53"/>
      <c r="H35" s="53"/>
      <c r="I35" s="18"/>
      <c r="J35" s="18"/>
      <c r="K35" s="18"/>
    </row>
  </sheetData>
  <protectedRanges>
    <protectedRange sqref="E15:F18" name="Obseg2"/>
    <protectedRange sqref="E24:F24 F25" name="Obseg2_1"/>
  </protectedRanges>
  <mergeCells count="15">
    <mergeCell ref="I28:J28"/>
    <mergeCell ref="G29:H29"/>
    <mergeCell ref="I29:J29"/>
    <mergeCell ref="C3:E3"/>
    <mergeCell ref="C4:E4"/>
    <mergeCell ref="C5:E5"/>
    <mergeCell ref="C6:E6"/>
    <mergeCell ref="C7:E7"/>
    <mergeCell ref="A9:E9"/>
    <mergeCell ref="F34:H34"/>
    <mergeCell ref="B35:C35"/>
    <mergeCell ref="F35:H35"/>
    <mergeCell ref="A13:B13"/>
    <mergeCell ref="A22:B22"/>
    <mergeCell ref="G28:H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CTekavcic</dc:creator>
  <cp:lastModifiedBy>CTekavcic</cp:lastModifiedBy>
  <dcterms:created xsi:type="dcterms:W3CDTF">2018-07-20T10:46:01Z</dcterms:created>
  <dcterms:modified xsi:type="dcterms:W3CDTF">2018-10-10T07:10:13Z</dcterms:modified>
</cp:coreProperties>
</file>